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335" windowHeight="15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Лист1!$A$8:$I$48</definedName>
    <definedName name="_xlnm.Print_Titles" localSheetId="0">Лист1!$6:$7</definedName>
  </definedNames>
  <calcPr calcId="145621"/>
</workbook>
</file>

<file path=xl/calcChain.xml><?xml version="1.0" encoding="utf-8"?>
<calcChain xmlns="http://schemas.openxmlformats.org/spreadsheetml/2006/main">
  <c r="E30" i="1" l="1"/>
  <c r="E22" i="1" s="1"/>
  <c r="D30" i="1"/>
  <c r="B31" i="1"/>
  <c r="C38" i="1"/>
  <c r="C31" i="1"/>
  <c r="B23" i="1" l="1"/>
  <c r="C23" i="1"/>
  <c r="D23" i="1"/>
  <c r="D22" i="1" s="1"/>
  <c r="C47" i="1"/>
  <c r="C34" i="1"/>
  <c r="E39" i="1"/>
  <c r="E13" i="1"/>
  <c r="E11" i="1" s="1"/>
  <c r="E9" i="1" l="1"/>
  <c r="B20" i="1"/>
  <c r="C20" i="1"/>
  <c r="D20" i="1"/>
  <c r="B34" i="1" l="1"/>
  <c r="C30" i="1"/>
  <c r="C22" i="1" s="1"/>
  <c r="B30" i="1"/>
  <c r="B12" i="1"/>
  <c r="B11" i="1" s="1"/>
  <c r="B19" i="1"/>
  <c r="C19" i="1"/>
  <c r="D19" i="1"/>
  <c r="C12" i="1"/>
  <c r="C11" i="1" s="1"/>
  <c r="D12" i="1"/>
  <c r="D39" i="1"/>
  <c r="C39" i="1"/>
  <c r="B40" i="1"/>
  <c r="B39" i="1" s="1"/>
  <c r="D34" i="1"/>
  <c r="C9" i="1" l="1"/>
  <c r="B22" i="1"/>
  <c r="D11" i="1"/>
  <c r="B9" i="1" l="1"/>
  <c r="D9" i="1"/>
</calcChain>
</file>

<file path=xl/sharedStrings.xml><?xml version="1.0" encoding="utf-8"?>
<sst xmlns="http://schemas.openxmlformats.org/spreadsheetml/2006/main" count="78" uniqueCount="60">
  <si>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</si>
  <si>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</si>
  <si>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</si>
  <si>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</si>
  <si>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</si>
  <si>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</si>
  <si>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</si>
  <si>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</si>
  <si>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</si>
  <si>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«Градостроительная деятельность на территории Кунгурского муниципального округа Пермского края», в том числе:</t>
  </si>
  <si>
    <t>Подпрограмма 1. «Территориальное планирование Кунгурского муниципального округа Пермского края»</t>
  </si>
  <si>
    <t>Подпрограмма 2. «Обеспечение рекламной деятельности и работы с нестационарными торговыми объектами на территории Кунгурского муниципального округа Пермского края»</t>
  </si>
  <si>
    <t>Подпрограмма 3. «Охрана объектов культурного наследия и обеспечение природоохранной деятельности на территории Кунгурского муниципального округа Пермского края»</t>
  </si>
  <si>
    <t>Подпрограмма 4. «Обеспечение реализации муниципальной программы»</t>
  </si>
  <si>
    <t>Основное мероприятие 2.1.Размещение рекламных конструкций в соответствии со Схемой, действующей на территории Кунгурского муниципального округа Пермского края</t>
  </si>
  <si>
    <t>Основное мероприятие 3.1. Мероприятия в сфере природоохранной деятельности</t>
  </si>
  <si>
    <t>Основное мероприятие 4.1. Обеспечение реализации основных мероприятий муниципальной программы, подпрограмм в соответствии с установленными сроками</t>
  </si>
  <si>
    <t>Мероприятие 4.1.1. Содержание органов местного самоуправления, отраслевых (функциональных) органов администрации Кунгурского муниципального округа Пермского края</t>
  </si>
  <si>
    <t>Количество проектов межевания территории,  проектов планировки территории в границах Кунгурского муниципального округа Пермского края</t>
  </si>
  <si>
    <t xml:space="preserve">Доля размещения рекламных конструкций на территории Кунгурского муниципального округа Пермского края в соответствии с действующей Схемой </t>
  </si>
  <si>
    <t>Демонтаж рекламных конструкций, установленных без разрешения на установку и эксплуатацию рекламных конструкций,  с привлечением сторонней организации</t>
  </si>
  <si>
    <t>Количество вносимых изменений в Генеральный план Кунгурского муниципального округа Пермского края</t>
  </si>
  <si>
    <t>Количество вносимых изменений в Правила землепользования и застройки Кунгурского муниципального округа Пермского края</t>
  </si>
  <si>
    <t>Доля проведенных мероприятий по сохранению окружающей среды, лесов, особо охраняемых природных территорий Кунгурского муниципального округа Пермского края от запланированного объема</t>
  </si>
  <si>
    <t>Уровень ликвидации (рекультивации) свалки хозяйственно-бытовых отходов, г. Кунгур</t>
  </si>
  <si>
    <t>Приложение 9 к пояснительной записке</t>
  </si>
  <si>
    <t>Выполнение работ по ликвидации (рекультивации) свалки хозяйственно-бытовых отходов, г. Кунгур</t>
  </si>
  <si>
    <t>Уровень достижения показателей Программы и ее подпрограмм</t>
  </si>
  <si>
    <t>2026 год</t>
  </si>
  <si>
    <t>Основное мероприятие 1.2. Территориальное планирование Кунгурского муниципального округа Пермского края</t>
  </si>
  <si>
    <t>Мероприятие 1.2.2. Внесение изменений в Генеральный план Кунгурского муниципального округа Пермского края</t>
  </si>
  <si>
    <t>Мероприятие 1.2.3. Внесение изменений в Правила землепользования и застройки Кунгурского муниципального округа Пермского края</t>
  </si>
  <si>
    <t>Мероприятие 1.2.4. Подготовка проектов межевания территории, проектов планировки территории в границах Кунгурского муниципального округа Пермского края</t>
  </si>
  <si>
    <t>Мероприятие 2.1.4.Демонтаж рекламных конструкций, установленных без разрешения на установку и эксплуатацию рекламных конструкций с привлечением сторонней организации</t>
  </si>
  <si>
    <t>Мероприятие 3.1.1. Природоохранные мероприятия, направленные на снижение негативного воздействия населения на окружающую природную среду</t>
  </si>
  <si>
    <t>Основное мероприятие 3.2. "Сохранение объектов культурного наследия на территории Кунгурского муниципального округа Пермского края"</t>
  </si>
  <si>
    <t xml:space="preserve"> Мероприятие 3.2.2.  Реставрация и приспособление для современного использования объекта культурного наследия "Дом купца М.И.Грибушина", расположенного по адресу: Пермский край, г. Кунгур, ул. Карла Маркса, д. 16. (Первый этап. Фасад, крыша)</t>
  </si>
  <si>
    <t>Количество подготовленных схем размещения земельных участков на кадастровом плане территории, межевых планов земельных участков на которых расположены многоквартирные дома и иные входящие в состав таких домов  объекты недвижимого имущества</t>
  </si>
  <si>
    <t>Количество проведенных реставраций и приспособлений для современного использования объекта культурногонаследия "Дом купца М.И.Грибушина", расположенного по адресу: Пермский край, г. Кунгур, ул. Карла Маркса, д. 16. (Первый этап. Фасад, крыша)</t>
  </si>
  <si>
    <t>более 98%</t>
  </si>
  <si>
    <t>2027 год</t>
  </si>
  <si>
    <t>Мероприятие 3.1.7. Проведение работ по изготовлению и установке аншлагов на территории городских лесов и особо охраняемых природных территориях</t>
  </si>
  <si>
    <t>эксплуатацию от запланированного объема</t>
  </si>
  <si>
    <t xml:space="preserve">Доля жилья введенного в 
эксплуатацию от запланированного объема
</t>
  </si>
  <si>
    <t>2027год</t>
  </si>
  <si>
    <t>2028 год</t>
  </si>
  <si>
    <t>«Градостроительная деятельность на территории Кунгурского муниципального округа Пермского края» на 2026-2028 годы</t>
  </si>
  <si>
    <t>0</t>
  </si>
  <si>
    <t>\</t>
  </si>
  <si>
    <t>Проведение работ по обновлению противопожарных минерализованных полос вокруг лесных массивов</t>
  </si>
  <si>
    <t xml:space="preserve"> Мероприятие 3.3.1. Выполнение работ по ликвидации (рекультивации) свалки хозяйственно- бытовых отходов,г.Кунгур </t>
  </si>
  <si>
    <t xml:space="preserve"> Основное мероприятие 3.3. Ликвидация (рекультивация) свалки хозяйственно-бытовых отходов, г.Кунгур в рамках федерального проекта "Чистая страна"</t>
  </si>
  <si>
    <t>Количество природоохранных мероприятий, направленных на снижение негативного воздействия населения на окружающую природную среду, очистка берегов водоемов на территории КМО Пк от мусора в рамках Всероссийской акции "Вода России"</t>
  </si>
  <si>
    <t>Мероприятие 3.1.10. Проведение работ по обновлению противопожарных минерализованных полос вокруг лесных массивов</t>
  </si>
  <si>
    <t>1</t>
  </si>
  <si>
    <t>Количество актуализированных объектно-локальных смет научно-проектной документации по сохранению объекта культурного наследия, ед.</t>
  </si>
  <si>
    <t>Количество разработанных научно-проектных документаций по сохранению объекта культурного наследия, ед.</t>
  </si>
  <si>
    <t xml:space="preserve"> Мероприятие 3.2.4. Разработка научно-проектной документации по сохранению объекта культурного наследия регионального значения "Усадьба Губкина-Кузнецова", расположенного по адресу: Пермский край, г. Кунгур, ул. Гагарина, д.7</t>
  </si>
  <si>
    <t xml:space="preserve"> Мероприятие 3.2.3. Актуализация объектно-локальной сметы научно-проектной документации по сохранению объекта культурного наследия - здания, расположенного по адресу: г.Кунгур, ул.Советская,д.20</t>
  </si>
  <si>
    <r>
      <rPr>
        <sz val="10"/>
        <rFont val="Times New Roman"/>
        <family val="1"/>
        <charset val="204"/>
      </rPr>
      <t>Мероприятие 1.2.7.</t>
    </r>
    <r>
      <rPr>
        <sz val="10"/>
        <color rgb="FF000000"/>
        <rFont val="Times New Roman"/>
        <family val="1"/>
        <charset val="204"/>
      </rPr>
      <t xml:space="preserve"> Подготовка схем размещения земельных участков на кадастровом плане территории, межевых планов земельных участков, на которых расположены многоквартирные дома и иные входящие в состав таких домов объекты недвижимого имущества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</si>
</sst>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" fontId="4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60" zoomScaleNormal="100" workbookViewId="0">
      <selection activeCell="G1" sqref="A1:I48"/>
    </sheetView>
  </sheetViews>
  <sheetFormatPr defaultColWidth="9.140625" defaultRowHeight="15" x14ac:dyDescent="0.25"/>
  <cols>
    <col min="1" max="1" width="42.28515625" style="1" customWidth="1"/>
    <col min="2" max="2" width="16.5703125" style="1" customWidth="1"/>
    <col min="3" max="4" width="15.5703125" style="1" customWidth="1"/>
    <col min="5" max="5" width="15.85546875" style="1" customWidth="1"/>
    <col min="6" max="6" width="33.42578125" style="1" customWidth="1"/>
    <col min="7" max="9" width="14.42578125" style="1" customWidth="1"/>
    <col min="10" max="16384" width="9.140625" style="1"/>
  </cols>
  <sheetData>
    <row r="1" spans="1:9" x14ac:dyDescent="0.25">
      <c r="A1" s="12"/>
      <c r="B1" s="12"/>
      <c r="C1" s="12"/>
      <c r="D1" s="12"/>
      <c r="E1" s="12"/>
      <c r="F1" s="12"/>
      <c r="G1" s="12"/>
      <c r="H1" s="12"/>
      <c r="I1" s="13" t="s">
        <v>25</v>
      </c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.75" customHeight="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</row>
    <row r="4" spans="1:9" x14ac:dyDescent="0.25">
      <c r="A4" s="53" t="s">
        <v>46</v>
      </c>
      <c r="B4" s="53"/>
      <c r="C4" s="53"/>
      <c r="D4" s="53"/>
      <c r="E4" s="53"/>
      <c r="F4" s="53"/>
      <c r="G4" s="53"/>
      <c r="H4" s="53"/>
      <c r="I4" s="53"/>
    </row>
    <row r="5" spans="1:9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26.25" customHeight="1" x14ac:dyDescent="0.25">
      <c r="A6" s="54" t="s">
        <v>2</v>
      </c>
      <c r="B6" s="58"/>
      <c r="C6" s="59"/>
      <c r="D6" s="59"/>
      <c r="E6" s="55"/>
      <c r="F6" s="55" t="s">
        <v>7</v>
      </c>
      <c r="G6" s="54"/>
      <c r="H6" s="54"/>
      <c r="I6" s="54"/>
    </row>
    <row r="7" spans="1:9" x14ac:dyDescent="0.25">
      <c r="A7" s="54"/>
      <c r="B7" s="15" t="s">
        <v>0</v>
      </c>
      <c r="C7" s="15" t="s">
        <v>28</v>
      </c>
      <c r="D7" s="15" t="s">
        <v>40</v>
      </c>
      <c r="E7" s="15" t="s">
        <v>45</v>
      </c>
      <c r="F7" s="16" t="s">
        <v>8</v>
      </c>
      <c r="G7" s="15" t="s">
        <v>28</v>
      </c>
      <c r="H7" s="15" t="s">
        <v>44</v>
      </c>
      <c r="I7" s="15" t="s">
        <v>45</v>
      </c>
    </row>
    <row r="8" spans="1:9" ht="10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7">
        <v>6</v>
      </c>
      <c r="G8" s="2">
        <v>7</v>
      </c>
      <c r="H8" s="2">
        <v>8</v>
      </c>
      <c r="I8" s="3">
        <v>9</v>
      </c>
    </row>
    <row r="9" spans="1:9" x14ac:dyDescent="0.25">
      <c r="A9" s="56" t="s">
        <v>9</v>
      </c>
      <c r="B9" s="57">
        <f>B11+B19+B22+B39</f>
        <v>27711979</v>
      </c>
      <c r="C9" s="57">
        <f>C11+C19+C22+C39</f>
        <v>41683514.619999997</v>
      </c>
      <c r="D9" s="57">
        <f>D11+D19+D22+D39</f>
        <v>22367862</v>
      </c>
      <c r="E9" s="57">
        <f>E11+E19+E22+E39</f>
        <v>28280544.740000002</v>
      </c>
      <c r="F9" s="17"/>
      <c r="G9" s="2"/>
      <c r="H9" s="2"/>
      <c r="I9" s="3"/>
    </row>
    <row r="10" spans="1:9" ht="35.25" customHeight="1" x14ac:dyDescent="0.25">
      <c r="A10" s="56"/>
      <c r="B10" s="54"/>
      <c r="C10" s="54"/>
      <c r="D10" s="54"/>
      <c r="E10" s="54"/>
      <c r="F10" s="18" t="s">
        <v>27</v>
      </c>
      <c r="G10" s="5">
        <v>0.98</v>
      </c>
      <c r="H10" s="5">
        <v>0.98</v>
      </c>
      <c r="I10" s="5">
        <v>0.98</v>
      </c>
    </row>
    <row r="11" spans="1:9" ht="51" x14ac:dyDescent="0.25">
      <c r="A11" s="19" t="s">
        <v>10</v>
      </c>
      <c r="B11" s="20">
        <f>B12</f>
        <v>1205500</v>
      </c>
      <c r="C11" s="20">
        <f>C12</f>
        <v>1795714.31</v>
      </c>
      <c r="D11" s="20">
        <f>D12</f>
        <v>1205500</v>
      </c>
      <c r="E11" s="20">
        <f>E13</f>
        <v>1205500</v>
      </c>
      <c r="F11" s="21" t="s">
        <v>43</v>
      </c>
      <c r="G11" s="5">
        <v>1</v>
      </c>
      <c r="H11" s="5">
        <v>1</v>
      </c>
      <c r="I11" s="5">
        <v>1</v>
      </c>
    </row>
    <row r="12" spans="1:9" ht="0.75" customHeight="1" x14ac:dyDescent="0.25">
      <c r="A12" s="60" t="s">
        <v>29</v>
      </c>
      <c r="B12" s="47">
        <f>SUM(B15:B18)</f>
        <v>1205500</v>
      </c>
      <c r="C12" s="47">
        <f>SUM(C15:C18)</f>
        <v>1795714.31</v>
      </c>
      <c r="D12" s="47">
        <f>SUM(D15:D18)</f>
        <v>1205500</v>
      </c>
      <c r="E12" s="22"/>
      <c r="F12" s="23" t="s">
        <v>42</v>
      </c>
      <c r="G12" s="12"/>
      <c r="H12" s="12"/>
      <c r="I12" s="12"/>
    </row>
    <row r="13" spans="1:9" ht="1.5" customHeight="1" x14ac:dyDescent="0.25">
      <c r="A13" s="61"/>
      <c r="B13" s="48"/>
      <c r="C13" s="48"/>
      <c r="D13" s="48"/>
      <c r="E13" s="47">
        <f>E15+E16+E17+E18</f>
        <v>1205500</v>
      </c>
      <c r="F13" s="24"/>
      <c r="G13" s="5"/>
      <c r="H13" s="5"/>
      <c r="I13" s="5"/>
    </row>
    <row r="14" spans="1:9" ht="39" customHeight="1" x14ac:dyDescent="0.25">
      <c r="A14" s="62"/>
      <c r="B14" s="49"/>
      <c r="C14" s="49"/>
      <c r="D14" s="49"/>
      <c r="E14" s="49"/>
      <c r="F14" s="25"/>
      <c r="G14" s="26" t="s">
        <v>47</v>
      </c>
      <c r="H14" s="26">
        <v>0</v>
      </c>
      <c r="I14" s="26" t="s">
        <v>47</v>
      </c>
    </row>
    <row r="15" spans="1:9" ht="44.25" customHeight="1" x14ac:dyDescent="0.25">
      <c r="A15" s="27" t="s">
        <v>30</v>
      </c>
      <c r="B15" s="22">
        <v>0</v>
      </c>
      <c r="C15" s="8">
        <v>0</v>
      </c>
      <c r="D15" s="8">
        <v>0</v>
      </c>
      <c r="E15" s="8">
        <v>0</v>
      </c>
      <c r="F15" s="28" t="s">
        <v>21</v>
      </c>
      <c r="G15" s="8">
        <v>0</v>
      </c>
      <c r="H15" s="8">
        <v>0</v>
      </c>
      <c r="I15" s="8">
        <v>0</v>
      </c>
    </row>
    <row r="16" spans="1:9" ht="39" customHeight="1" x14ac:dyDescent="0.25">
      <c r="A16" s="27" t="s">
        <v>31</v>
      </c>
      <c r="B16" s="22">
        <v>0</v>
      </c>
      <c r="C16" s="22">
        <v>590214.31000000006</v>
      </c>
      <c r="D16" s="22">
        <v>0</v>
      </c>
      <c r="E16" s="22">
        <v>0</v>
      </c>
      <c r="F16" s="29" t="s">
        <v>22</v>
      </c>
      <c r="G16" s="8">
        <v>1</v>
      </c>
      <c r="H16" s="8">
        <v>0</v>
      </c>
      <c r="I16" s="8">
        <v>0</v>
      </c>
    </row>
    <row r="17" spans="1:9" ht="55.5" customHeight="1" x14ac:dyDescent="0.25">
      <c r="A17" s="27" t="s">
        <v>32</v>
      </c>
      <c r="B17" s="30">
        <v>920000</v>
      </c>
      <c r="C17" s="30">
        <v>920000</v>
      </c>
      <c r="D17" s="30">
        <v>920000</v>
      </c>
      <c r="E17" s="30">
        <v>920000</v>
      </c>
      <c r="F17" s="31" t="s">
        <v>18</v>
      </c>
      <c r="G17" s="8">
        <v>3</v>
      </c>
      <c r="H17" s="8">
        <v>3</v>
      </c>
      <c r="I17" s="8">
        <v>3</v>
      </c>
    </row>
    <row r="18" spans="1:9" ht="85.5" customHeight="1" x14ac:dyDescent="0.25">
      <c r="A18" s="27" t="s">
        <v>59</v>
      </c>
      <c r="B18" s="30">
        <v>285500</v>
      </c>
      <c r="C18" s="30">
        <v>285500</v>
      </c>
      <c r="D18" s="30">
        <v>285500</v>
      </c>
      <c r="E18" s="30">
        <v>285500</v>
      </c>
      <c r="F18" s="32" t="s">
        <v>37</v>
      </c>
      <c r="G18" s="2">
        <v>22</v>
      </c>
      <c r="H18" s="2">
        <v>22</v>
      </c>
      <c r="I18" s="2">
        <v>22</v>
      </c>
    </row>
    <row r="19" spans="1:9" ht="55.5" customHeight="1" x14ac:dyDescent="0.25">
      <c r="A19" s="19" t="s">
        <v>11</v>
      </c>
      <c r="B19" s="20">
        <f>B20</f>
        <v>0</v>
      </c>
      <c r="C19" s="20">
        <f>C20</f>
        <v>0</v>
      </c>
      <c r="D19" s="20">
        <f>D20</f>
        <v>0</v>
      </c>
      <c r="E19" s="33">
        <v>0</v>
      </c>
      <c r="F19" s="27" t="s">
        <v>19</v>
      </c>
      <c r="G19" s="10">
        <v>0.99</v>
      </c>
      <c r="H19" s="10">
        <v>0.99</v>
      </c>
      <c r="I19" s="10">
        <v>0.99</v>
      </c>
    </row>
    <row r="20" spans="1:9" ht="53.25" customHeight="1" x14ac:dyDescent="0.25">
      <c r="A20" s="27" t="s">
        <v>14</v>
      </c>
      <c r="B20" s="22">
        <f t="shared" ref="B20:D20" si="0">SUM(B21:B21)</f>
        <v>0</v>
      </c>
      <c r="C20" s="22">
        <f t="shared" si="0"/>
        <v>0</v>
      </c>
      <c r="D20" s="22">
        <f t="shared" si="0"/>
        <v>0</v>
      </c>
      <c r="E20" s="22">
        <v>0</v>
      </c>
      <c r="F20" s="34"/>
      <c r="G20" s="2">
        <v>0</v>
      </c>
      <c r="H20" s="2">
        <v>0</v>
      </c>
      <c r="I20" s="2">
        <v>0</v>
      </c>
    </row>
    <row r="21" spans="1:9" ht="56.25" customHeight="1" x14ac:dyDescent="0.25">
      <c r="A21" s="27" t="s">
        <v>33</v>
      </c>
      <c r="B21" s="22">
        <v>0</v>
      </c>
      <c r="C21" s="22">
        <v>0</v>
      </c>
      <c r="D21" s="22">
        <v>0</v>
      </c>
      <c r="E21" s="22"/>
      <c r="F21" s="11" t="s">
        <v>20</v>
      </c>
      <c r="G21" s="8">
        <v>0</v>
      </c>
      <c r="H21" s="8">
        <v>0</v>
      </c>
      <c r="I21" s="8">
        <v>0</v>
      </c>
    </row>
    <row r="22" spans="1:9" ht="66" customHeight="1" x14ac:dyDescent="0.25">
      <c r="A22" s="19" t="s">
        <v>12</v>
      </c>
      <c r="B22" s="20">
        <f>B23+B34+B30</f>
        <v>8249100</v>
      </c>
      <c r="C22" s="20">
        <f>C27+C28+C30+C34</f>
        <v>19918196.309999999</v>
      </c>
      <c r="D22" s="20">
        <f>D23+D30</f>
        <v>656500</v>
      </c>
      <c r="E22" s="20">
        <f>E24+E30</f>
        <v>6569182.7400000002</v>
      </c>
      <c r="F22" s="11" t="s">
        <v>23</v>
      </c>
      <c r="G22" s="5">
        <v>1</v>
      </c>
      <c r="H22" s="5">
        <v>1</v>
      </c>
      <c r="I22" s="5">
        <v>1</v>
      </c>
    </row>
    <row r="23" spans="1:9" ht="0.75" customHeight="1" x14ac:dyDescent="0.25">
      <c r="A23" s="45" t="s">
        <v>15</v>
      </c>
      <c r="B23" s="46">
        <f>SUM(B27:B29)</f>
        <v>862860</v>
      </c>
      <c r="C23" s="46">
        <f>SUM(C27:C28)</f>
        <v>356500</v>
      </c>
      <c r="D23" s="46">
        <f>SUM(D27:D28)</f>
        <v>356500</v>
      </c>
      <c r="E23" s="35"/>
      <c r="F23" s="36"/>
      <c r="G23" s="12"/>
      <c r="H23" s="12"/>
      <c r="I23" s="12"/>
    </row>
    <row r="24" spans="1:9" ht="51" customHeight="1" x14ac:dyDescent="0.25">
      <c r="A24" s="45"/>
      <c r="B24" s="46"/>
      <c r="C24" s="46"/>
      <c r="D24" s="46"/>
      <c r="E24" s="37">
        <v>356500</v>
      </c>
      <c r="F24" s="11"/>
      <c r="G24" s="7"/>
      <c r="H24" s="7"/>
      <c r="I24" s="7"/>
    </row>
    <row r="25" spans="1:9" ht="0.75" customHeight="1" x14ac:dyDescent="0.25">
      <c r="A25" s="45"/>
      <c r="B25" s="46"/>
      <c r="C25" s="46"/>
      <c r="D25" s="46"/>
      <c r="E25" s="35"/>
      <c r="F25" s="11"/>
      <c r="G25" s="2"/>
      <c r="H25" s="2"/>
      <c r="I25" s="2"/>
    </row>
    <row r="26" spans="1:9" ht="14.25" hidden="1" customHeight="1" x14ac:dyDescent="0.25">
      <c r="A26" s="45"/>
      <c r="B26" s="46"/>
      <c r="C26" s="46"/>
      <c r="D26" s="46"/>
      <c r="E26" s="35"/>
      <c r="F26" s="11"/>
      <c r="G26" s="2"/>
      <c r="H26" s="2"/>
      <c r="I26" s="2"/>
    </row>
    <row r="27" spans="1:9" ht="45" customHeight="1" x14ac:dyDescent="0.25">
      <c r="A27" s="27" t="s">
        <v>53</v>
      </c>
      <c r="B27" s="22">
        <v>222360</v>
      </c>
      <c r="C27" s="22">
        <v>315900</v>
      </c>
      <c r="D27" s="22">
        <v>315900</v>
      </c>
      <c r="E27" s="22">
        <v>315900</v>
      </c>
      <c r="F27" s="11" t="s">
        <v>49</v>
      </c>
      <c r="G27" s="2">
        <v>3.2</v>
      </c>
      <c r="H27" s="2">
        <v>3.2</v>
      </c>
      <c r="I27" s="2">
        <v>3.2</v>
      </c>
    </row>
    <row r="28" spans="1:9" ht="77.25" customHeight="1" x14ac:dyDescent="0.25">
      <c r="A28" s="27" t="s">
        <v>34</v>
      </c>
      <c r="B28" s="22">
        <v>551100</v>
      </c>
      <c r="C28" s="22">
        <v>40600</v>
      </c>
      <c r="D28" s="22">
        <v>40600</v>
      </c>
      <c r="E28" s="22">
        <v>40600</v>
      </c>
      <c r="F28" s="11" t="s">
        <v>52</v>
      </c>
      <c r="G28" s="2">
        <v>3</v>
      </c>
      <c r="H28" s="2">
        <v>3</v>
      </c>
      <c r="I28" s="2">
        <v>3</v>
      </c>
    </row>
    <row r="29" spans="1:9" ht="48.75" customHeight="1" x14ac:dyDescent="0.25">
      <c r="A29" s="27" t="s">
        <v>41</v>
      </c>
      <c r="B29" s="22">
        <v>89400</v>
      </c>
      <c r="C29" s="22">
        <v>0</v>
      </c>
      <c r="D29" s="22">
        <v>0</v>
      </c>
      <c r="E29" s="22">
        <v>0</v>
      </c>
      <c r="F29" s="34"/>
      <c r="G29" s="2">
        <v>0</v>
      </c>
      <c r="H29" s="2">
        <v>0</v>
      </c>
      <c r="I29" s="2">
        <v>0</v>
      </c>
    </row>
    <row r="30" spans="1:9" ht="42" customHeight="1" x14ac:dyDescent="0.25">
      <c r="A30" s="27" t="s">
        <v>35</v>
      </c>
      <c r="B30" s="22">
        <f>B31</f>
        <v>7386240</v>
      </c>
      <c r="C30" s="22">
        <f>C31</f>
        <v>17843054.199999999</v>
      </c>
      <c r="D30" s="22">
        <f>D31+D32+D33</f>
        <v>300000</v>
      </c>
      <c r="E30" s="22">
        <f>E31+E32+E33</f>
        <v>6212682.7400000002</v>
      </c>
      <c r="F30" s="34"/>
      <c r="G30" s="7" t="s">
        <v>47</v>
      </c>
      <c r="H30" s="7" t="s">
        <v>47</v>
      </c>
      <c r="I30" s="7" t="s">
        <v>47</v>
      </c>
    </row>
    <row r="31" spans="1:9" ht="83.25" customHeight="1" x14ac:dyDescent="0.25">
      <c r="A31" s="27" t="s">
        <v>36</v>
      </c>
      <c r="B31" s="22">
        <f>2215872+5170368</f>
        <v>7386240</v>
      </c>
      <c r="C31" s="22">
        <f>5352916.26+12490137.94</f>
        <v>17843054.199999999</v>
      </c>
      <c r="D31" s="22">
        <v>0</v>
      </c>
      <c r="E31" s="22">
        <v>0</v>
      </c>
      <c r="F31" s="11" t="s">
        <v>38</v>
      </c>
      <c r="G31" s="2">
        <v>1</v>
      </c>
      <c r="H31" s="7" t="s">
        <v>47</v>
      </c>
      <c r="I31" s="7" t="s">
        <v>47</v>
      </c>
    </row>
    <row r="32" spans="1:9" ht="53.25" customHeight="1" x14ac:dyDescent="0.25">
      <c r="A32" s="27" t="s">
        <v>58</v>
      </c>
      <c r="B32" s="22">
        <v>0</v>
      </c>
      <c r="C32" s="22">
        <v>0</v>
      </c>
      <c r="D32" s="22">
        <v>300000</v>
      </c>
      <c r="E32" s="38">
        <v>0</v>
      </c>
      <c r="F32" s="39" t="s">
        <v>55</v>
      </c>
      <c r="G32" s="2">
        <v>0</v>
      </c>
      <c r="H32" s="7" t="s">
        <v>54</v>
      </c>
      <c r="I32" s="7" t="s">
        <v>47</v>
      </c>
    </row>
    <row r="33" spans="1:9" ht="69.75" customHeight="1" x14ac:dyDescent="0.25">
      <c r="A33" s="27" t="s">
        <v>57</v>
      </c>
      <c r="B33" s="22">
        <v>0</v>
      </c>
      <c r="C33" s="22">
        <v>0</v>
      </c>
      <c r="D33" s="22">
        <v>0</v>
      </c>
      <c r="E33" s="38">
        <v>6212682.7400000002</v>
      </c>
      <c r="F33" s="39" t="s">
        <v>56</v>
      </c>
      <c r="G33" s="2">
        <v>0</v>
      </c>
      <c r="H33" s="7" t="s">
        <v>47</v>
      </c>
      <c r="I33" s="7" t="s">
        <v>54</v>
      </c>
    </row>
    <row r="34" spans="1:9" ht="42.75" customHeight="1" x14ac:dyDescent="0.25">
      <c r="A34" s="45" t="s">
        <v>51</v>
      </c>
      <c r="B34" s="46">
        <f>SUM(B38:B38)</f>
        <v>0</v>
      </c>
      <c r="C34" s="46">
        <f>C38</f>
        <v>1718642.11</v>
      </c>
      <c r="D34" s="46">
        <f>SUM(D38:D38)</f>
        <v>0</v>
      </c>
      <c r="E34" s="47">
        <v>0</v>
      </c>
      <c r="F34" s="11"/>
      <c r="G34" s="7">
        <v>0</v>
      </c>
      <c r="H34" s="7">
        <v>0</v>
      </c>
      <c r="I34" s="7">
        <v>0</v>
      </c>
    </row>
    <row r="35" spans="1:9" ht="0.75" customHeight="1" x14ac:dyDescent="0.25">
      <c r="A35" s="45"/>
      <c r="B35" s="46"/>
      <c r="C35" s="46"/>
      <c r="D35" s="46"/>
      <c r="E35" s="48"/>
      <c r="F35" s="11" t="s">
        <v>24</v>
      </c>
      <c r="G35" s="5">
        <v>1</v>
      </c>
      <c r="H35" s="5"/>
      <c r="I35" s="5"/>
    </row>
    <row r="36" spans="1:9" ht="1.5" hidden="1" customHeight="1" x14ac:dyDescent="0.25">
      <c r="A36" s="45"/>
      <c r="B36" s="46"/>
      <c r="C36" s="46"/>
      <c r="D36" s="46"/>
      <c r="E36" s="48"/>
      <c r="F36" s="11"/>
      <c r="G36" s="2"/>
      <c r="H36" s="3"/>
      <c r="I36" s="2"/>
    </row>
    <row r="37" spans="1:9" ht="15" hidden="1" customHeight="1" x14ac:dyDescent="0.25">
      <c r="A37" s="45"/>
      <c r="B37" s="46"/>
      <c r="C37" s="46"/>
      <c r="D37" s="46"/>
      <c r="E37" s="49"/>
      <c r="F37" s="11"/>
      <c r="G37" s="2"/>
      <c r="H37" s="2"/>
      <c r="I37" s="2"/>
    </row>
    <row r="38" spans="1:9" ht="42" customHeight="1" x14ac:dyDescent="0.25">
      <c r="A38" s="27" t="s">
        <v>50</v>
      </c>
      <c r="B38" s="22">
        <v>0</v>
      </c>
      <c r="C38" s="22">
        <f>1632710+85932.11</f>
        <v>1718642.11</v>
      </c>
      <c r="D38" s="22">
        <v>0</v>
      </c>
      <c r="E38" s="22">
        <v>0</v>
      </c>
      <c r="F38" s="11" t="s">
        <v>26</v>
      </c>
      <c r="G38" s="8">
        <v>10.59</v>
      </c>
      <c r="H38" s="8">
        <v>0</v>
      </c>
      <c r="I38" s="8">
        <v>0</v>
      </c>
    </row>
    <row r="39" spans="1:9" ht="25.5" x14ac:dyDescent="0.25">
      <c r="A39" s="19" t="s">
        <v>13</v>
      </c>
      <c r="B39" s="20">
        <f t="shared" ref="B39:D39" si="1">B40</f>
        <v>18257379</v>
      </c>
      <c r="C39" s="20">
        <f t="shared" si="1"/>
        <v>19969604</v>
      </c>
      <c r="D39" s="20">
        <f t="shared" si="1"/>
        <v>20505862</v>
      </c>
      <c r="E39" s="20">
        <f>E40</f>
        <v>20505862</v>
      </c>
      <c r="F39" s="29" t="s">
        <v>27</v>
      </c>
      <c r="G39" s="10" t="s">
        <v>39</v>
      </c>
      <c r="H39" s="10" t="s">
        <v>39</v>
      </c>
      <c r="I39" s="10" t="s">
        <v>39</v>
      </c>
    </row>
    <row r="40" spans="1:9" x14ac:dyDescent="0.25">
      <c r="A40" s="45" t="s">
        <v>16</v>
      </c>
      <c r="B40" s="46">
        <f>SUM(B44:B44)</f>
        <v>18257379</v>
      </c>
      <c r="C40" s="46">
        <v>19969604</v>
      </c>
      <c r="D40" s="46">
        <v>20505862</v>
      </c>
      <c r="E40" s="47">
        <v>20505862</v>
      </c>
      <c r="F40" s="50" t="s">
        <v>27</v>
      </c>
      <c r="G40" s="42" t="s">
        <v>39</v>
      </c>
      <c r="H40" s="42" t="s">
        <v>39</v>
      </c>
      <c r="I40" s="42" t="s">
        <v>39</v>
      </c>
    </row>
    <row r="41" spans="1:9" x14ac:dyDescent="0.25">
      <c r="A41" s="45"/>
      <c r="B41" s="46"/>
      <c r="C41" s="46"/>
      <c r="D41" s="46"/>
      <c r="E41" s="48"/>
      <c r="F41" s="51"/>
      <c r="G41" s="43"/>
      <c r="H41" s="43"/>
      <c r="I41" s="43"/>
    </row>
    <row r="42" spans="1:9" x14ac:dyDescent="0.25">
      <c r="A42" s="45"/>
      <c r="B42" s="46"/>
      <c r="C42" s="46"/>
      <c r="D42" s="46"/>
      <c r="E42" s="48"/>
      <c r="F42" s="51"/>
      <c r="G42" s="43"/>
      <c r="H42" s="43"/>
      <c r="I42" s="43"/>
    </row>
    <row r="43" spans="1:9" ht="2.25" customHeight="1" x14ac:dyDescent="0.25">
      <c r="A43" s="45"/>
      <c r="B43" s="46"/>
      <c r="C43" s="46"/>
      <c r="D43" s="46"/>
      <c r="E43" s="49"/>
      <c r="F43" s="51"/>
      <c r="G43" s="44"/>
      <c r="H43" s="44"/>
      <c r="I43" s="44"/>
    </row>
    <row r="44" spans="1:9" ht="50.25" customHeight="1" x14ac:dyDescent="0.25">
      <c r="A44" s="27" t="s">
        <v>17</v>
      </c>
      <c r="B44" s="22">
        <v>18257379</v>
      </c>
      <c r="C44" s="22">
        <v>19969604</v>
      </c>
      <c r="D44" s="22">
        <v>20505862</v>
      </c>
      <c r="E44" s="38">
        <v>20505862</v>
      </c>
      <c r="F44" s="52"/>
      <c r="G44" s="6"/>
      <c r="H44" s="6"/>
      <c r="I44" s="6"/>
    </row>
    <row r="45" spans="1:9" x14ac:dyDescent="0.25">
      <c r="A45" s="40" t="s">
        <v>3</v>
      </c>
      <c r="B45" s="41"/>
      <c r="C45" s="41"/>
      <c r="D45" s="41"/>
      <c r="E45" s="41"/>
      <c r="F45" s="4"/>
      <c r="G45" s="4"/>
      <c r="H45" s="4"/>
      <c r="I45" s="4"/>
    </row>
    <row r="46" spans="1:9" x14ac:dyDescent="0.25">
      <c r="A46" s="40" t="s">
        <v>4</v>
      </c>
      <c r="B46" s="41">
        <v>22541611</v>
      </c>
      <c r="C46" s="41">
        <v>27560666.68</v>
      </c>
      <c r="D46" s="41">
        <v>22367862</v>
      </c>
      <c r="E46" s="41">
        <v>28280544.739999998</v>
      </c>
      <c r="F46" s="4"/>
      <c r="G46" s="4"/>
      <c r="H46" s="4"/>
      <c r="I46" s="4"/>
    </row>
    <row r="47" spans="1:9" x14ac:dyDescent="0.25">
      <c r="A47" s="40" t="s">
        <v>5</v>
      </c>
      <c r="B47" s="41">
        <v>5170368</v>
      </c>
      <c r="C47" s="41">
        <f>1632710+12490137.94</f>
        <v>14122847.939999999</v>
      </c>
      <c r="D47" s="41">
        <v>0</v>
      </c>
      <c r="E47" s="41">
        <v>0</v>
      </c>
      <c r="F47" s="4"/>
      <c r="G47" s="4"/>
      <c r="H47" s="4"/>
      <c r="I47" s="4"/>
    </row>
    <row r="48" spans="1:9" x14ac:dyDescent="0.25">
      <c r="A48" s="40" t="s">
        <v>6</v>
      </c>
      <c r="B48" s="41">
        <v>0</v>
      </c>
      <c r="C48" s="41">
        <v>0</v>
      </c>
      <c r="D48" s="41">
        <v>0</v>
      </c>
      <c r="E48" s="41">
        <v>0</v>
      </c>
      <c r="F48" s="40"/>
      <c r="G48" s="4"/>
      <c r="H48" s="40"/>
      <c r="I48" s="40"/>
    </row>
    <row r="51" spans="1:3" x14ac:dyDescent="0.25">
      <c r="A51" s="1" t="s">
        <v>48</v>
      </c>
      <c r="B51" s="9"/>
      <c r="C51" s="9"/>
    </row>
    <row r="54" spans="1:3" x14ac:dyDescent="0.25">
      <c r="C54" s="9"/>
    </row>
    <row r="56" spans="1:3" x14ac:dyDescent="0.25">
      <c r="C56" s="9"/>
    </row>
    <row r="61" spans="1:3" x14ac:dyDescent="0.25">
      <c r="C61" s="9"/>
    </row>
  </sheetData>
  <mergeCells count="33">
    <mergeCell ref="A12:A14"/>
    <mergeCell ref="B12:B14"/>
    <mergeCell ref="A3:I3"/>
    <mergeCell ref="A4:I4"/>
    <mergeCell ref="A6:A7"/>
    <mergeCell ref="F6:I6"/>
    <mergeCell ref="A9:A10"/>
    <mergeCell ref="B9:B10"/>
    <mergeCell ref="C9:C10"/>
    <mergeCell ref="D9:D10"/>
    <mergeCell ref="E9:E10"/>
    <mergeCell ref="B6:E6"/>
    <mergeCell ref="A34:A37"/>
    <mergeCell ref="B34:B37"/>
    <mergeCell ref="C34:C37"/>
    <mergeCell ref="D34:D37"/>
    <mergeCell ref="A23:A26"/>
    <mergeCell ref="B23:B26"/>
    <mergeCell ref="C23:C26"/>
    <mergeCell ref="D23:D26"/>
    <mergeCell ref="C12:C14"/>
    <mergeCell ref="D12:D14"/>
    <mergeCell ref="E13:E14"/>
    <mergeCell ref="G40:G43"/>
    <mergeCell ref="H40:H43"/>
    <mergeCell ref="E34:E37"/>
    <mergeCell ref="I40:I43"/>
    <mergeCell ref="A40:A43"/>
    <mergeCell ref="B40:B43"/>
    <mergeCell ref="C40:C43"/>
    <mergeCell ref="D40:D43"/>
    <mergeCell ref="E40:E43"/>
    <mergeCell ref="F40:F44"/>
  </mergeCells>
  <pageMargins left="0.78740157480314965" right="0.78740157480314965" top="1.1811023622047245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8" sqref="B3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2025-11-01T04:02:12Z</dcterms:modified>
</cp:coreProperties>
</file>